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njbar\Desktop\برنامه ترم بندی کلیه رشته\"/>
    </mc:Choice>
  </mc:AlternateContent>
  <xr:revisionPtr revIDLastSave="0" documentId="13_ncr:1_{AD516C6D-967A-481E-AD87-60F0B6F7EC2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5" i="1" l="1"/>
  <c r="H33" i="1"/>
  <c r="H22" i="1"/>
  <c r="H37" i="1"/>
  <c r="H38" i="1"/>
  <c r="H39" i="1"/>
  <c r="H40" i="1"/>
  <c r="H41" i="1"/>
  <c r="H42" i="1"/>
  <c r="H43" i="1"/>
  <c r="H36" i="1"/>
  <c r="G35" i="1"/>
  <c r="H26" i="1"/>
  <c r="H27" i="1"/>
  <c r="H28" i="1"/>
  <c r="H29" i="1"/>
  <c r="H30" i="1"/>
  <c r="H31" i="1"/>
  <c r="H32" i="1"/>
  <c r="H34" i="1"/>
  <c r="H16" i="1"/>
  <c r="H17" i="1"/>
  <c r="H18" i="1"/>
  <c r="H19" i="1"/>
  <c r="H20" i="1"/>
  <c r="H21" i="1"/>
  <c r="H23" i="1"/>
  <c r="H24" i="1"/>
  <c r="H15" i="1"/>
  <c r="G25" i="1"/>
  <c r="F25" i="1"/>
  <c r="G14" i="1"/>
  <c r="F14" i="1"/>
  <c r="H7" i="1"/>
  <c r="H8" i="1"/>
  <c r="H9" i="1"/>
  <c r="H10" i="1"/>
  <c r="H11" i="1"/>
  <c r="H12" i="1"/>
  <c r="H13" i="1"/>
  <c r="H6" i="1"/>
  <c r="E35" i="1"/>
  <c r="E25" i="1"/>
  <c r="E14" i="1"/>
  <c r="E44" i="1"/>
  <c r="H25" i="1" l="1"/>
  <c r="H14" i="1"/>
  <c r="H35" i="1"/>
  <c r="F44" i="1"/>
  <c r="G44" i="1"/>
  <c r="H44" i="1" l="1"/>
  <c r="E45" i="1" l="1"/>
  <c r="G45" i="1" l="1"/>
  <c r="F45" i="1"/>
  <c r="H45" i="1"/>
</calcChain>
</file>

<file path=xl/sharedStrings.xml><?xml version="1.0" encoding="utf-8"?>
<sst xmlns="http://schemas.openxmlformats.org/spreadsheetml/2006/main" count="103" uniqueCount="57">
  <si>
    <t>نام درس</t>
  </si>
  <si>
    <t>پيشنياز</t>
  </si>
  <si>
    <t>همنياز</t>
  </si>
  <si>
    <t>نظري</t>
  </si>
  <si>
    <t>عملي</t>
  </si>
  <si>
    <t>جمع</t>
  </si>
  <si>
    <t>جمع كل</t>
  </si>
  <si>
    <t>ترم</t>
  </si>
  <si>
    <t>تعدادساعت</t>
  </si>
  <si>
    <t>ترم دوم</t>
  </si>
  <si>
    <t xml:space="preserve">ترم اول </t>
  </si>
  <si>
    <t xml:space="preserve">  ترم سوم  </t>
  </si>
  <si>
    <t>ترم چهارم</t>
  </si>
  <si>
    <t>-</t>
  </si>
  <si>
    <t>واحد</t>
  </si>
  <si>
    <t>تعداد</t>
  </si>
  <si>
    <t>تربیت بدنی</t>
  </si>
  <si>
    <t>دانش خانواده و جمعیت</t>
  </si>
  <si>
    <t xml:space="preserve">کد درس </t>
  </si>
  <si>
    <t>اخلاق اسلامی</t>
  </si>
  <si>
    <t>مهارت عمومی</t>
  </si>
  <si>
    <t>اختیاری</t>
  </si>
  <si>
    <t>کارآفرینی</t>
  </si>
  <si>
    <t>تجاری سازی محصول</t>
  </si>
  <si>
    <t>زبان و ادبیات فارسی</t>
  </si>
  <si>
    <t>اندیشه اسلامی</t>
  </si>
  <si>
    <t>فیزیک مکانیک</t>
  </si>
  <si>
    <t>ریاضی عمومی</t>
  </si>
  <si>
    <t>فناوری ابزار و ماشینهای تولید مبلمان</t>
  </si>
  <si>
    <t>چوب شناسی</t>
  </si>
  <si>
    <t>طراحی مبلمان</t>
  </si>
  <si>
    <t xml:space="preserve">کارگاه برق صنعتی </t>
  </si>
  <si>
    <t>کارگاه صنایع فلزی</t>
  </si>
  <si>
    <t xml:space="preserve">استاتیک و مقاومت </t>
  </si>
  <si>
    <t>خواص فیزیکی و مکانیکی چوب</t>
  </si>
  <si>
    <t>نقشه کشی با رایانه</t>
  </si>
  <si>
    <t>فناوری ماشینهای پیشرفته</t>
  </si>
  <si>
    <t>فناوری مبلمان صفحه ای</t>
  </si>
  <si>
    <t>علوم جنگل و بهره برداری</t>
  </si>
  <si>
    <t>هیدرولیک و پنوماتیک</t>
  </si>
  <si>
    <t>آز هیدرولیک و پنوماتیک</t>
  </si>
  <si>
    <t xml:space="preserve">زبان فنی </t>
  </si>
  <si>
    <t>صنایع تبدیل مکانیکی و شیمیایی چوب</t>
  </si>
  <si>
    <t>کاربرد نرم افزارهای تخصصی در صنایع چوب</t>
  </si>
  <si>
    <t>فناوری مبلمان چوبی</t>
  </si>
  <si>
    <t>چسب و رنگ</t>
  </si>
  <si>
    <t>کارگاه رنگ کاری</t>
  </si>
  <si>
    <t>مدیریت تولید</t>
  </si>
  <si>
    <t xml:space="preserve">فناوری سازه های چوبی </t>
  </si>
  <si>
    <t>فناوری رویه کوبی مبلمان</t>
  </si>
  <si>
    <t>خشک و نگهداری چوب</t>
  </si>
  <si>
    <t xml:space="preserve">کارآموزی </t>
  </si>
  <si>
    <t>اصول سرپرستی</t>
  </si>
  <si>
    <t xml:space="preserve">زبان خارجی </t>
  </si>
  <si>
    <t>_</t>
  </si>
  <si>
    <t>47 واحد</t>
  </si>
  <si>
    <t>برنامه ترم بندي رشته چوب و مبلمان کاردانی (319) ( روزانه -شبانه)  آموزشکده فني وحرفه اي پسران شماره 2 اصفهان(سروش)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</si>
</sst>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178"/>
    </font>
    <font>
      <sz val="8"/>
      <name val="Arial"/>
      <family val="2"/>
    </font>
    <font>
      <sz val="10"/>
      <name val="B Nazanin"/>
      <charset val="178"/>
    </font>
    <font>
      <b/>
      <sz val="10"/>
      <name val="B Nazanin"/>
      <charset val="178"/>
    </font>
    <font>
      <b/>
      <sz val="9"/>
      <name val="B Nazanin"/>
      <charset val="178"/>
    </font>
    <font>
      <sz val="8"/>
      <name val="B Nazanin"/>
      <charset val="178"/>
    </font>
    <font>
      <sz val="6"/>
      <name val="B Nazanin"/>
      <charset val="178"/>
    </font>
    <font>
      <sz val="12"/>
      <name val="B Nazanin"/>
      <charset val="178"/>
    </font>
    <font>
      <sz val="8"/>
      <name val="B Titr"/>
      <charset val="178"/>
    </font>
    <font>
      <b/>
      <sz val="8"/>
      <name val="B Nazanin"/>
      <charset val="178"/>
    </font>
    <font>
      <b/>
      <sz val="1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0" fillId="0" borderId="7" xfId="0" applyBorder="1" applyAlignment="1"/>
    <xf numFmtId="0" fontId="0" fillId="0" borderId="0" xfId="0" applyBorder="1" applyAlignment="1"/>
    <xf numFmtId="0" fontId="2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17" xfId="0" applyFont="1" applyBorder="1"/>
    <xf numFmtId="0" fontId="2" fillId="0" borderId="0" xfId="0" applyFont="1" applyBorder="1" applyAlignment="1"/>
    <xf numFmtId="0" fontId="2" fillId="0" borderId="0" xfId="0" applyFont="1" applyBorder="1"/>
    <xf numFmtId="0" fontId="5" fillId="3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3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right" vertical="center" indent="1"/>
    </xf>
    <xf numFmtId="0" fontId="9" fillId="3" borderId="8" xfId="0" applyFont="1" applyFill="1" applyBorder="1" applyAlignment="1">
      <alignment horizontal="center"/>
    </xf>
    <xf numFmtId="0" fontId="2" fillId="0" borderId="17" xfId="0" applyFont="1" applyBorder="1" applyAlignment="1"/>
    <xf numFmtId="0" fontId="2" fillId="0" borderId="17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readingOrder="2"/>
    </xf>
    <xf numFmtId="0" fontId="5" fillId="0" borderId="4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textRotation="180"/>
    </xf>
    <xf numFmtId="0" fontId="3" fillId="3" borderId="16" xfId="0" applyFont="1" applyFill="1" applyBorder="1" applyAlignment="1">
      <alignment horizontal="center" vertical="center" textRotation="180"/>
    </xf>
    <xf numFmtId="0" fontId="3" fillId="3" borderId="8" xfId="0" applyFont="1" applyFill="1" applyBorder="1" applyAlignment="1">
      <alignment horizontal="center" vertical="center" textRotation="180"/>
    </xf>
    <xf numFmtId="0" fontId="9" fillId="2" borderId="17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9" fillId="2" borderId="11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1"/>
  <sheetViews>
    <sheetView rightToLeft="1" tabSelected="1" zoomScale="145" zoomScaleNormal="145" workbookViewId="0">
      <selection activeCell="C11" sqref="C11"/>
    </sheetView>
  </sheetViews>
  <sheetFormatPr defaultColWidth="9.140625" defaultRowHeight="15.75" x14ac:dyDescent="0.4"/>
  <cols>
    <col min="1" max="1" width="1.85546875" style="1" customWidth="1"/>
    <col min="2" max="2" width="5.5703125" style="1" customWidth="1"/>
    <col min="3" max="3" width="8" style="6" bestFit="1" customWidth="1"/>
    <col min="4" max="4" width="24.5703125" style="1" bestFit="1" customWidth="1"/>
    <col min="5" max="5" width="5.5703125" style="1" customWidth="1"/>
    <col min="6" max="6" width="5" style="18" customWidth="1"/>
    <col min="7" max="7" width="5.42578125" style="18" customWidth="1"/>
    <col min="8" max="8" width="5.28515625" style="18" customWidth="1"/>
    <col min="9" max="9" width="20.85546875" style="1" customWidth="1"/>
    <col min="10" max="10" width="13.7109375" style="15" customWidth="1"/>
    <col min="11" max="11" width="5.7109375" style="1" customWidth="1"/>
    <col min="12" max="16384" width="9.140625" style="1"/>
  </cols>
  <sheetData>
    <row r="1" spans="2:38" ht="15.75" customHeight="1" x14ac:dyDescent="0.4">
      <c r="B1" s="44" t="s">
        <v>56</v>
      </c>
      <c r="C1" s="45"/>
      <c r="D1" s="45"/>
      <c r="E1" s="45"/>
      <c r="F1" s="45"/>
      <c r="G1" s="45"/>
      <c r="H1" s="45"/>
      <c r="I1" s="45"/>
      <c r="J1" s="46"/>
    </row>
    <row r="2" spans="2:38" ht="3.6" customHeight="1" thickBot="1" x14ac:dyDescent="0.45">
      <c r="B2" s="47"/>
      <c r="C2" s="48"/>
      <c r="D2" s="48"/>
      <c r="E2" s="48"/>
      <c r="F2" s="48"/>
      <c r="G2" s="48"/>
      <c r="H2" s="48"/>
      <c r="I2" s="48"/>
      <c r="J2" s="49"/>
    </row>
    <row r="3" spans="2:38" ht="81.599999999999994" hidden="1" customHeight="1" thickBot="1" x14ac:dyDescent="0.45">
      <c r="B3" s="8"/>
      <c r="C3" s="9"/>
      <c r="D3" s="9"/>
      <c r="E3" s="9"/>
      <c r="F3" s="17"/>
      <c r="G3" s="17"/>
      <c r="H3" s="17"/>
      <c r="I3" s="9"/>
      <c r="J3" s="9"/>
    </row>
    <row r="4" spans="2:38" ht="16.5" customHeight="1" thickBot="1" x14ac:dyDescent="0.45">
      <c r="B4" s="54" t="s">
        <v>7</v>
      </c>
      <c r="C4" s="52" t="s">
        <v>18</v>
      </c>
      <c r="D4" s="50" t="s">
        <v>0</v>
      </c>
      <c r="E4" s="20" t="s">
        <v>15</v>
      </c>
      <c r="F4" s="56" t="s">
        <v>8</v>
      </c>
      <c r="G4" s="57"/>
      <c r="H4" s="57"/>
      <c r="I4" s="50" t="s">
        <v>1</v>
      </c>
      <c r="J4" s="50" t="s">
        <v>2</v>
      </c>
    </row>
    <row r="5" spans="2:38" ht="12.75" customHeight="1" thickBot="1" x14ac:dyDescent="0.45">
      <c r="B5" s="55"/>
      <c r="C5" s="53"/>
      <c r="D5" s="51"/>
      <c r="E5" s="22" t="s">
        <v>14</v>
      </c>
      <c r="F5" s="16" t="s">
        <v>3</v>
      </c>
      <c r="G5" s="16" t="s">
        <v>4</v>
      </c>
      <c r="H5" s="16" t="s">
        <v>5</v>
      </c>
      <c r="I5" s="51"/>
      <c r="J5" s="51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</row>
    <row r="6" spans="2:38" s="10" customFormat="1" ht="18" customHeight="1" x14ac:dyDescent="0.2">
      <c r="B6" s="36" t="s">
        <v>10</v>
      </c>
      <c r="C6" s="32">
        <v>9118</v>
      </c>
      <c r="D6" s="32" t="s">
        <v>24</v>
      </c>
      <c r="E6" s="32">
        <v>3</v>
      </c>
      <c r="F6" s="32">
        <v>48</v>
      </c>
      <c r="G6" s="32">
        <v>0</v>
      </c>
      <c r="H6" s="32">
        <f>SUM(F6:G6)</f>
        <v>48</v>
      </c>
      <c r="I6" s="35" t="s">
        <v>54</v>
      </c>
      <c r="J6" s="25"/>
    </row>
    <row r="7" spans="2:38" s="10" customFormat="1" ht="18" customHeight="1" x14ac:dyDescent="0.2">
      <c r="B7" s="37"/>
      <c r="C7" s="32">
        <v>9107</v>
      </c>
      <c r="D7" s="32" t="s">
        <v>19</v>
      </c>
      <c r="E7" s="32">
        <v>2</v>
      </c>
      <c r="F7" s="32">
        <v>32</v>
      </c>
      <c r="G7" s="32">
        <v>0</v>
      </c>
      <c r="H7" s="32">
        <f t="shared" ref="H7:H14" si="0">SUM(F7:G7)</f>
        <v>32</v>
      </c>
      <c r="I7" s="35" t="s">
        <v>54</v>
      </c>
      <c r="J7" s="25"/>
    </row>
    <row r="8" spans="2:38" s="10" customFormat="1" ht="18" customHeight="1" x14ac:dyDescent="0.2">
      <c r="B8" s="37"/>
      <c r="C8" s="32">
        <v>9122</v>
      </c>
      <c r="D8" s="32" t="s">
        <v>16</v>
      </c>
      <c r="E8" s="32">
        <v>1</v>
      </c>
      <c r="F8" s="32">
        <v>0</v>
      </c>
      <c r="G8" s="32">
        <v>32</v>
      </c>
      <c r="H8" s="32">
        <f t="shared" si="0"/>
        <v>32</v>
      </c>
      <c r="I8" s="35" t="s">
        <v>54</v>
      </c>
      <c r="J8" s="26"/>
    </row>
    <row r="9" spans="2:38" s="10" customFormat="1" ht="18" customHeight="1" x14ac:dyDescent="0.2">
      <c r="B9" s="37"/>
      <c r="C9" s="32">
        <v>9991011</v>
      </c>
      <c r="D9" s="32" t="s">
        <v>26</v>
      </c>
      <c r="E9" s="32">
        <v>2</v>
      </c>
      <c r="F9" s="32">
        <v>32</v>
      </c>
      <c r="G9" s="32">
        <v>0</v>
      </c>
      <c r="H9" s="32">
        <f t="shared" si="0"/>
        <v>32</v>
      </c>
      <c r="I9" s="35" t="s">
        <v>54</v>
      </c>
      <c r="J9" s="34" t="s">
        <v>27</v>
      </c>
    </row>
    <row r="10" spans="2:38" s="10" customFormat="1" ht="18" customHeight="1" x14ac:dyDescent="0.2">
      <c r="B10" s="37"/>
      <c r="C10" s="32">
        <v>9991888</v>
      </c>
      <c r="D10" s="32" t="s">
        <v>27</v>
      </c>
      <c r="E10" s="32">
        <v>3</v>
      </c>
      <c r="F10" s="32">
        <v>48</v>
      </c>
      <c r="G10" s="32">
        <v>0</v>
      </c>
      <c r="H10" s="32">
        <f t="shared" si="0"/>
        <v>48</v>
      </c>
      <c r="I10" s="35" t="s">
        <v>54</v>
      </c>
      <c r="J10" s="25"/>
    </row>
    <row r="11" spans="2:38" s="10" customFormat="1" ht="18" customHeight="1" x14ac:dyDescent="0.2">
      <c r="B11" s="37"/>
      <c r="C11" s="32">
        <v>3191398</v>
      </c>
      <c r="D11" s="32" t="s">
        <v>28</v>
      </c>
      <c r="E11" s="32">
        <v>2</v>
      </c>
      <c r="F11" s="32">
        <v>16</v>
      </c>
      <c r="G11" s="32">
        <v>64</v>
      </c>
      <c r="H11" s="32">
        <f t="shared" si="0"/>
        <v>80</v>
      </c>
      <c r="I11" s="35" t="s">
        <v>54</v>
      </c>
      <c r="J11" s="25"/>
    </row>
    <row r="12" spans="2:38" s="10" customFormat="1" ht="18" customHeight="1" x14ac:dyDescent="0.2">
      <c r="B12" s="37"/>
      <c r="C12" s="32">
        <v>3191395</v>
      </c>
      <c r="D12" s="32" t="s">
        <v>29</v>
      </c>
      <c r="E12" s="32">
        <v>2</v>
      </c>
      <c r="F12" s="32">
        <v>16</v>
      </c>
      <c r="G12" s="32">
        <v>32</v>
      </c>
      <c r="H12" s="32">
        <f t="shared" si="0"/>
        <v>48</v>
      </c>
      <c r="I12" s="35" t="s">
        <v>54</v>
      </c>
      <c r="J12" s="25"/>
    </row>
    <row r="13" spans="2:38" s="10" customFormat="1" ht="18" customHeight="1" thickBot="1" x14ac:dyDescent="0.25">
      <c r="B13" s="37"/>
      <c r="C13" s="32">
        <v>3192215</v>
      </c>
      <c r="D13" s="32" t="s">
        <v>30</v>
      </c>
      <c r="E13" s="32">
        <v>2</v>
      </c>
      <c r="F13" s="32">
        <v>16</v>
      </c>
      <c r="G13" s="32">
        <v>48</v>
      </c>
      <c r="H13" s="32">
        <f t="shared" si="0"/>
        <v>64</v>
      </c>
      <c r="I13" s="35" t="s">
        <v>54</v>
      </c>
      <c r="J13" s="26"/>
    </row>
    <row r="14" spans="2:38" ht="16.5" customHeight="1" thickBot="1" x14ac:dyDescent="0.45">
      <c r="B14" s="36" t="s">
        <v>9</v>
      </c>
      <c r="C14" s="43" t="s">
        <v>5</v>
      </c>
      <c r="D14" s="43"/>
      <c r="E14" s="11">
        <f>SUM(E6:E13)</f>
        <v>17</v>
      </c>
      <c r="F14" s="11">
        <f>SUM(F6:F13)</f>
        <v>208</v>
      </c>
      <c r="G14" s="11">
        <f>SUM(G6:G13)</f>
        <v>176</v>
      </c>
      <c r="H14" s="11">
        <f t="shared" si="0"/>
        <v>384</v>
      </c>
      <c r="I14" s="12" t="s">
        <v>13</v>
      </c>
      <c r="J14" s="12"/>
      <c r="K14" s="10"/>
    </row>
    <row r="15" spans="2:38" ht="17.25" customHeight="1" x14ac:dyDescent="0.4">
      <c r="B15" s="37"/>
      <c r="C15" s="32">
        <v>9101</v>
      </c>
      <c r="D15" s="32" t="s">
        <v>53</v>
      </c>
      <c r="E15" s="32">
        <v>3</v>
      </c>
      <c r="F15" s="32">
        <v>48</v>
      </c>
      <c r="G15" s="32">
        <v>0</v>
      </c>
      <c r="H15" s="32">
        <f>SUM(F15:G15)</f>
        <v>48</v>
      </c>
      <c r="I15" s="35" t="s">
        <v>54</v>
      </c>
      <c r="J15" s="25"/>
    </row>
    <row r="16" spans="2:38" ht="17.25" customHeight="1" x14ac:dyDescent="0.4">
      <c r="B16" s="37"/>
      <c r="C16" s="32">
        <v>9102</v>
      </c>
      <c r="D16" s="32" t="s">
        <v>25</v>
      </c>
      <c r="E16" s="32">
        <v>2</v>
      </c>
      <c r="F16" s="32">
        <v>32</v>
      </c>
      <c r="G16" s="32">
        <v>0</v>
      </c>
      <c r="H16" s="32">
        <f t="shared" ref="H16:H35" si="1">SUM(F16:G16)</f>
        <v>32</v>
      </c>
      <c r="I16" s="35" t="s">
        <v>54</v>
      </c>
      <c r="J16" s="25"/>
    </row>
    <row r="17" spans="2:10" ht="17.25" customHeight="1" x14ac:dyDescent="0.4">
      <c r="B17" s="37"/>
      <c r="C17" s="32">
        <v>3191404</v>
      </c>
      <c r="D17" s="32" t="s">
        <v>31</v>
      </c>
      <c r="E17" s="32">
        <v>1</v>
      </c>
      <c r="F17" s="32">
        <v>0</v>
      </c>
      <c r="G17" s="32">
        <v>64</v>
      </c>
      <c r="H17" s="32">
        <f t="shared" si="1"/>
        <v>64</v>
      </c>
      <c r="I17" s="35" t="s">
        <v>54</v>
      </c>
      <c r="J17" s="31"/>
    </row>
    <row r="18" spans="2:10" ht="17.25" customHeight="1" x14ac:dyDescent="0.4">
      <c r="B18" s="37"/>
      <c r="C18" s="32">
        <v>3191405</v>
      </c>
      <c r="D18" s="32" t="s">
        <v>32</v>
      </c>
      <c r="E18" s="32">
        <v>1</v>
      </c>
      <c r="F18" s="32">
        <v>0</v>
      </c>
      <c r="G18" s="32">
        <v>64</v>
      </c>
      <c r="H18" s="32">
        <f t="shared" si="1"/>
        <v>64</v>
      </c>
      <c r="I18" s="35" t="s">
        <v>54</v>
      </c>
      <c r="J18" s="25"/>
    </row>
    <row r="19" spans="2:10" ht="17.25" customHeight="1" x14ac:dyDescent="0.4">
      <c r="B19" s="37"/>
      <c r="C19" s="32">
        <v>3191391</v>
      </c>
      <c r="D19" s="32" t="s">
        <v>33</v>
      </c>
      <c r="E19" s="32">
        <v>3</v>
      </c>
      <c r="F19" s="32">
        <v>48</v>
      </c>
      <c r="G19" s="32">
        <v>0</v>
      </c>
      <c r="H19" s="32">
        <f t="shared" si="1"/>
        <v>48</v>
      </c>
      <c r="I19" s="32" t="s">
        <v>26</v>
      </c>
      <c r="J19" s="25"/>
    </row>
    <row r="20" spans="2:10" ht="17.25" customHeight="1" x14ac:dyDescent="0.4">
      <c r="B20" s="37"/>
      <c r="C20" s="32">
        <v>3191863</v>
      </c>
      <c r="D20" s="32" t="s">
        <v>34</v>
      </c>
      <c r="E20" s="32">
        <v>2</v>
      </c>
      <c r="F20" s="32">
        <v>16</v>
      </c>
      <c r="G20" s="32">
        <v>32</v>
      </c>
      <c r="H20" s="32">
        <f t="shared" si="1"/>
        <v>48</v>
      </c>
      <c r="I20" s="32" t="s">
        <v>29</v>
      </c>
      <c r="J20" s="31"/>
    </row>
    <row r="21" spans="2:10" ht="17.25" customHeight="1" x14ac:dyDescent="0.4">
      <c r="B21" s="37"/>
      <c r="C21" s="32">
        <v>3191392</v>
      </c>
      <c r="D21" s="32" t="s">
        <v>35</v>
      </c>
      <c r="E21" s="32">
        <v>2</v>
      </c>
      <c r="F21" s="32">
        <v>16</v>
      </c>
      <c r="G21" s="32">
        <v>48</v>
      </c>
      <c r="H21" s="32">
        <f t="shared" si="1"/>
        <v>64</v>
      </c>
      <c r="I21" s="35" t="s">
        <v>54</v>
      </c>
      <c r="J21" s="31"/>
    </row>
    <row r="22" spans="2:10" ht="17.25" customHeight="1" x14ac:dyDescent="0.4">
      <c r="B22" s="37"/>
      <c r="C22" s="32">
        <v>3191399</v>
      </c>
      <c r="D22" s="32" t="s">
        <v>36</v>
      </c>
      <c r="E22" s="32">
        <v>2</v>
      </c>
      <c r="F22" s="32">
        <v>16</v>
      </c>
      <c r="G22" s="32">
        <v>48</v>
      </c>
      <c r="H22" s="32">
        <f t="shared" si="1"/>
        <v>64</v>
      </c>
      <c r="I22" s="32" t="s">
        <v>28</v>
      </c>
      <c r="J22" s="31"/>
    </row>
    <row r="23" spans="2:10" ht="17.25" customHeight="1" x14ac:dyDescent="0.4">
      <c r="B23" s="37"/>
      <c r="C23" s="32">
        <v>3191400</v>
      </c>
      <c r="D23" s="32" t="s">
        <v>37</v>
      </c>
      <c r="E23" s="32">
        <v>2</v>
      </c>
      <c r="F23" s="32">
        <v>16</v>
      </c>
      <c r="G23" s="32">
        <v>64</v>
      </c>
      <c r="H23" s="32">
        <f t="shared" si="1"/>
        <v>80</v>
      </c>
      <c r="I23" s="32" t="s">
        <v>28</v>
      </c>
      <c r="J23" s="25"/>
    </row>
    <row r="24" spans="2:10" ht="17.25" customHeight="1" thickBot="1" x14ac:dyDescent="0.45">
      <c r="B24" s="37"/>
      <c r="C24" s="32">
        <v>3191410</v>
      </c>
      <c r="D24" s="32" t="s">
        <v>38</v>
      </c>
      <c r="E24" s="32">
        <v>2</v>
      </c>
      <c r="F24" s="32">
        <v>32</v>
      </c>
      <c r="G24" s="32">
        <v>0</v>
      </c>
      <c r="H24" s="32">
        <f t="shared" si="1"/>
        <v>32</v>
      </c>
      <c r="I24" s="32"/>
      <c r="J24" s="34" t="s">
        <v>21</v>
      </c>
    </row>
    <row r="25" spans="2:10" ht="15.75" customHeight="1" thickBot="1" x14ac:dyDescent="0.45">
      <c r="B25" s="36" t="s">
        <v>11</v>
      </c>
      <c r="C25" s="43" t="s">
        <v>5</v>
      </c>
      <c r="D25" s="43"/>
      <c r="E25" s="21">
        <f>SUM(E15:E24)</f>
        <v>20</v>
      </c>
      <c r="F25" s="11">
        <f>SUM(F15:F24)</f>
        <v>224</v>
      </c>
      <c r="G25" s="11">
        <f t="shared" ref="G25" si="2">SUM(G15:G24)</f>
        <v>320</v>
      </c>
      <c r="H25" s="11">
        <f t="shared" si="1"/>
        <v>544</v>
      </c>
      <c r="I25" s="12"/>
      <c r="J25" s="30"/>
    </row>
    <row r="26" spans="2:10" x14ac:dyDescent="0.4">
      <c r="B26" s="37"/>
      <c r="C26" s="32">
        <v>3191862</v>
      </c>
      <c r="D26" s="32" t="s">
        <v>39</v>
      </c>
      <c r="E26" s="32">
        <v>2</v>
      </c>
      <c r="F26" s="32">
        <v>32</v>
      </c>
      <c r="G26" s="32">
        <v>0</v>
      </c>
      <c r="H26" s="32">
        <f t="shared" si="1"/>
        <v>32</v>
      </c>
      <c r="I26" s="35" t="s">
        <v>54</v>
      </c>
      <c r="J26" s="25"/>
    </row>
    <row r="27" spans="2:10" x14ac:dyDescent="0.4">
      <c r="B27" s="37"/>
      <c r="C27" s="32">
        <v>3191393</v>
      </c>
      <c r="D27" s="32" t="s">
        <v>40</v>
      </c>
      <c r="E27" s="32">
        <v>1</v>
      </c>
      <c r="F27" s="32">
        <v>0</v>
      </c>
      <c r="G27" s="32">
        <v>32</v>
      </c>
      <c r="H27" s="32">
        <f t="shared" si="1"/>
        <v>32</v>
      </c>
      <c r="I27" s="35" t="s">
        <v>54</v>
      </c>
      <c r="J27" s="34" t="s">
        <v>39</v>
      </c>
    </row>
    <row r="28" spans="2:10" x14ac:dyDescent="0.4">
      <c r="B28" s="37"/>
      <c r="C28" s="32">
        <v>3191394</v>
      </c>
      <c r="D28" s="32" t="s">
        <v>41</v>
      </c>
      <c r="E28" s="32">
        <v>2</v>
      </c>
      <c r="F28" s="32">
        <v>32</v>
      </c>
      <c r="G28" s="32">
        <v>0</v>
      </c>
      <c r="H28" s="32">
        <f t="shared" si="1"/>
        <v>32</v>
      </c>
      <c r="I28" s="32" t="s">
        <v>53</v>
      </c>
      <c r="J28" s="34"/>
    </row>
    <row r="29" spans="2:10" x14ac:dyDescent="0.4">
      <c r="B29" s="37"/>
      <c r="C29" s="32">
        <v>3191403</v>
      </c>
      <c r="D29" s="32" t="s">
        <v>42</v>
      </c>
      <c r="E29" s="32">
        <v>3</v>
      </c>
      <c r="F29" s="32">
        <v>48</v>
      </c>
      <c r="G29" s="32">
        <v>0</v>
      </c>
      <c r="H29" s="32">
        <f t="shared" si="1"/>
        <v>48</v>
      </c>
      <c r="I29" s="32" t="s">
        <v>29</v>
      </c>
      <c r="J29" s="25"/>
    </row>
    <row r="30" spans="2:10" x14ac:dyDescent="0.4">
      <c r="B30" s="37"/>
      <c r="C30" s="32">
        <v>3191407</v>
      </c>
      <c r="D30" s="32" t="s">
        <v>43</v>
      </c>
      <c r="E30" s="32">
        <v>2</v>
      </c>
      <c r="F30" s="32">
        <v>16</v>
      </c>
      <c r="G30" s="32">
        <v>48</v>
      </c>
      <c r="H30" s="32">
        <f t="shared" si="1"/>
        <v>64</v>
      </c>
      <c r="I30" s="32" t="s">
        <v>35</v>
      </c>
      <c r="J30" s="25"/>
    </row>
    <row r="31" spans="2:10" x14ac:dyDescent="0.4">
      <c r="B31" s="37"/>
      <c r="C31" s="32">
        <v>3191401</v>
      </c>
      <c r="D31" s="32" t="s">
        <v>44</v>
      </c>
      <c r="E31" s="32">
        <v>2</v>
      </c>
      <c r="F31" s="32">
        <v>16</v>
      </c>
      <c r="G31" s="32">
        <v>64</v>
      </c>
      <c r="H31" s="32">
        <f t="shared" si="1"/>
        <v>80</v>
      </c>
      <c r="I31" s="32" t="s">
        <v>28</v>
      </c>
      <c r="J31" s="25"/>
    </row>
    <row r="32" spans="2:10" x14ac:dyDescent="0.4">
      <c r="B32" s="37"/>
      <c r="C32" s="32">
        <v>3191397</v>
      </c>
      <c r="D32" s="32" t="s">
        <v>45</v>
      </c>
      <c r="E32" s="32">
        <v>2</v>
      </c>
      <c r="F32" s="32">
        <v>32</v>
      </c>
      <c r="G32" s="32">
        <v>0</v>
      </c>
      <c r="H32" s="32">
        <f t="shared" si="1"/>
        <v>32</v>
      </c>
      <c r="I32" s="35" t="s">
        <v>54</v>
      </c>
      <c r="J32" s="26"/>
    </row>
    <row r="33" spans="1:28" x14ac:dyDescent="0.4">
      <c r="B33" s="37"/>
      <c r="C33" s="32">
        <v>3191406</v>
      </c>
      <c r="D33" s="32" t="s">
        <v>46</v>
      </c>
      <c r="E33" s="32">
        <v>2</v>
      </c>
      <c r="F33" s="32">
        <v>0</v>
      </c>
      <c r="G33" s="32">
        <v>96</v>
      </c>
      <c r="H33" s="32">
        <f t="shared" si="1"/>
        <v>96</v>
      </c>
      <c r="I33" s="35" t="s">
        <v>54</v>
      </c>
      <c r="J33" s="34" t="s">
        <v>45</v>
      </c>
    </row>
    <row r="34" spans="1:28" ht="16.5" thickBot="1" x14ac:dyDescent="0.45">
      <c r="B34" s="37"/>
      <c r="C34" s="32">
        <v>3191866</v>
      </c>
      <c r="D34" s="32" t="s">
        <v>47</v>
      </c>
      <c r="E34" s="32">
        <v>2</v>
      </c>
      <c r="F34" s="32">
        <v>32</v>
      </c>
      <c r="G34" s="32">
        <v>0</v>
      </c>
      <c r="H34" s="32">
        <f t="shared" si="1"/>
        <v>32</v>
      </c>
      <c r="I34" s="35" t="s">
        <v>54</v>
      </c>
      <c r="J34" s="34" t="s">
        <v>21</v>
      </c>
    </row>
    <row r="35" spans="1:28" ht="15.75" customHeight="1" thickBot="1" x14ac:dyDescent="0.45">
      <c r="B35" s="36" t="s">
        <v>12</v>
      </c>
      <c r="C35" s="43" t="s">
        <v>5</v>
      </c>
      <c r="D35" s="43"/>
      <c r="E35" s="11">
        <f>SUM(E26:E34)</f>
        <v>18</v>
      </c>
      <c r="F35" s="11">
        <f>SUM(F26:F34)</f>
        <v>208</v>
      </c>
      <c r="G35" s="11">
        <f>SUM(G26:G34)</f>
        <v>240</v>
      </c>
      <c r="H35" s="11">
        <f t="shared" si="1"/>
        <v>448</v>
      </c>
      <c r="I35" s="12"/>
      <c r="J35" s="12"/>
    </row>
    <row r="36" spans="1:28" x14ac:dyDescent="0.4">
      <c r="B36" s="37"/>
      <c r="C36" s="32">
        <v>9128</v>
      </c>
      <c r="D36" s="32" t="s">
        <v>17</v>
      </c>
      <c r="E36" s="32">
        <v>2</v>
      </c>
      <c r="F36" s="32">
        <v>32</v>
      </c>
      <c r="G36" s="32">
        <v>0</v>
      </c>
      <c r="H36" s="32">
        <f>SUM(F36:G36)</f>
        <v>32</v>
      </c>
      <c r="I36" s="35" t="s">
        <v>54</v>
      </c>
      <c r="J36" s="25"/>
    </row>
    <row r="37" spans="1:28" x14ac:dyDescent="0.4">
      <c r="B37" s="37"/>
      <c r="C37" s="32">
        <v>9991045</v>
      </c>
      <c r="D37" s="32" t="s">
        <v>23</v>
      </c>
      <c r="E37" s="32">
        <v>2</v>
      </c>
      <c r="F37" s="32">
        <v>16</v>
      </c>
      <c r="G37" s="32">
        <v>0</v>
      </c>
      <c r="H37" s="32">
        <f t="shared" ref="H37:H43" si="3">SUM(F37:G37)</f>
        <v>16</v>
      </c>
      <c r="I37" s="35" t="s">
        <v>54</v>
      </c>
      <c r="J37" s="34" t="s">
        <v>20</v>
      </c>
    </row>
    <row r="38" spans="1:28" x14ac:dyDescent="0.4">
      <c r="B38" s="37"/>
      <c r="C38" s="32">
        <v>3191864</v>
      </c>
      <c r="D38" s="32" t="s">
        <v>48</v>
      </c>
      <c r="E38" s="32">
        <v>2</v>
      </c>
      <c r="F38" s="32">
        <v>16</v>
      </c>
      <c r="G38" s="32">
        <v>64</v>
      </c>
      <c r="H38" s="32">
        <f t="shared" si="3"/>
        <v>80</v>
      </c>
      <c r="I38" s="32" t="s">
        <v>28</v>
      </c>
      <c r="J38" s="25"/>
    </row>
    <row r="39" spans="1:28" x14ac:dyDescent="0.4">
      <c r="B39" s="37"/>
      <c r="C39" s="32">
        <v>3191402</v>
      </c>
      <c r="D39" s="32" t="s">
        <v>49</v>
      </c>
      <c r="E39" s="32">
        <v>2</v>
      </c>
      <c r="F39" s="32">
        <v>16</v>
      </c>
      <c r="G39" s="32">
        <v>48</v>
      </c>
      <c r="H39" s="32">
        <f t="shared" si="3"/>
        <v>64</v>
      </c>
      <c r="I39" s="32" t="s">
        <v>44</v>
      </c>
      <c r="J39" s="31"/>
    </row>
    <row r="40" spans="1:28" x14ac:dyDescent="0.4">
      <c r="B40" s="37"/>
      <c r="C40" s="32">
        <v>3191396</v>
      </c>
      <c r="D40" s="32" t="s">
        <v>50</v>
      </c>
      <c r="E40" s="32">
        <v>2</v>
      </c>
      <c r="F40" s="32">
        <v>32</v>
      </c>
      <c r="G40" s="32">
        <v>0</v>
      </c>
      <c r="H40" s="32">
        <f t="shared" si="3"/>
        <v>32</v>
      </c>
      <c r="I40" s="32" t="s">
        <v>29</v>
      </c>
      <c r="J40" s="33"/>
      <c r="K40" s="5"/>
    </row>
    <row r="41" spans="1:28" x14ac:dyDescent="0.4">
      <c r="B41" s="37"/>
      <c r="C41" s="32">
        <v>9991000</v>
      </c>
      <c r="D41" s="32" t="s">
        <v>22</v>
      </c>
      <c r="E41" s="32">
        <v>2</v>
      </c>
      <c r="F41" s="32">
        <v>16</v>
      </c>
      <c r="G41" s="32">
        <v>48</v>
      </c>
      <c r="H41" s="32">
        <f t="shared" si="3"/>
        <v>64</v>
      </c>
      <c r="I41" s="35" t="s">
        <v>54</v>
      </c>
      <c r="J41" s="31"/>
      <c r="K41" s="5"/>
    </row>
    <row r="42" spans="1:28" x14ac:dyDescent="0.4">
      <c r="B42" s="37"/>
      <c r="C42" s="32">
        <v>3191865</v>
      </c>
      <c r="D42" s="32" t="s">
        <v>51</v>
      </c>
      <c r="E42" s="32">
        <v>2</v>
      </c>
      <c r="F42" s="32">
        <v>0</v>
      </c>
      <c r="G42" s="32">
        <v>240</v>
      </c>
      <c r="H42" s="32">
        <f t="shared" si="3"/>
        <v>240</v>
      </c>
      <c r="I42" s="35" t="s">
        <v>54</v>
      </c>
      <c r="J42" s="34" t="s">
        <v>55</v>
      </c>
      <c r="K42" s="5"/>
    </row>
    <row r="43" spans="1:28" ht="16.5" thickBot="1" x14ac:dyDescent="0.45">
      <c r="B43" s="37"/>
      <c r="C43" s="32">
        <v>9991031</v>
      </c>
      <c r="D43" s="32" t="s">
        <v>52</v>
      </c>
      <c r="E43" s="32">
        <v>2</v>
      </c>
      <c r="F43" s="32">
        <v>32</v>
      </c>
      <c r="G43" s="32">
        <v>0</v>
      </c>
      <c r="H43" s="32">
        <f t="shared" si="3"/>
        <v>32</v>
      </c>
      <c r="I43" s="35" t="s">
        <v>54</v>
      </c>
      <c r="J43" s="34" t="s">
        <v>21</v>
      </c>
      <c r="K43" s="5"/>
    </row>
    <row r="44" spans="1:28" ht="15.75" customHeight="1" thickBot="1" x14ac:dyDescent="0.5">
      <c r="B44" s="37"/>
      <c r="C44" s="39" t="s">
        <v>5</v>
      </c>
      <c r="D44" s="40"/>
      <c r="E44" s="11">
        <f>SUM(E36:E43)</f>
        <v>16</v>
      </c>
      <c r="F44" s="11">
        <f>SUM(F36:F43)</f>
        <v>160</v>
      </c>
      <c r="G44" s="11">
        <f>SUM(G36:G43)</f>
        <v>400</v>
      </c>
      <c r="H44" s="11">
        <f>SUM(H36:H43)</f>
        <v>560</v>
      </c>
      <c r="I44" s="12" t="s">
        <v>13</v>
      </c>
      <c r="J44" s="12" t="s">
        <v>13</v>
      </c>
      <c r="U44" s="7"/>
      <c r="V44" s="7"/>
      <c r="W44" s="7"/>
      <c r="X44" s="7"/>
      <c r="Y44" s="7"/>
      <c r="Z44" s="7"/>
      <c r="AA44" s="7"/>
      <c r="AB44" s="7"/>
    </row>
    <row r="45" spans="1:28" ht="18.75" customHeight="1" thickBot="1" x14ac:dyDescent="0.55000000000000004">
      <c r="B45" s="38"/>
      <c r="C45" s="41" t="s">
        <v>6</v>
      </c>
      <c r="D45" s="42"/>
      <c r="E45" s="27">
        <f>SUM(E44,E35,E25,E14)</f>
        <v>71</v>
      </c>
      <c r="F45" s="28">
        <f>SUM(F44,F35,F25,F14)</f>
        <v>800</v>
      </c>
      <c r="G45" s="28">
        <f>SUM(G44,G35,G25,G14)</f>
        <v>1136</v>
      </c>
      <c r="H45" s="29">
        <f>SUM(H35,H44,H25,H14)</f>
        <v>1936</v>
      </c>
      <c r="I45" s="35" t="s">
        <v>54</v>
      </c>
      <c r="J45" s="35" t="s">
        <v>54</v>
      </c>
    </row>
    <row r="46" spans="1:28" ht="18" customHeight="1" x14ac:dyDescent="0.4">
      <c r="B46" s="13"/>
      <c r="C46" s="23"/>
      <c r="D46" s="13"/>
      <c r="E46" s="13"/>
      <c r="F46" s="24"/>
      <c r="G46" s="24"/>
      <c r="H46" s="24"/>
      <c r="I46" s="13"/>
      <c r="J46" s="13"/>
    </row>
    <row r="47" spans="1:28" x14ac:dyDescent="0.4">
      <c r="B47" s="15"/>
      <c r="C47" s="14"/>
      <c r="D47" s="15"/>
      <c r="E47" s="15"/>
      <c r="F47" s="19"/>
      <c r="G47" s="19"/>
      <c r="H47" s="19"/>
      <c r="I47" s="15"/>
    </row>
    <row r="48" spans="1:28" x14ac:dyDescent="0.4">
      <c r="A48" s="4"/>
      <c r="B48" s="15"/>
    </row>
    <row r="49" spans="1:2" x14ac:dyDescent="0.4">
      <c r="A49" s="3"/>
      <c r="B49" s="15"/>
    </row>
    <row r="51" spans="1:2" x14ac:dyDescent="0.4">
      <c r="A51" s="2"/>
    </row>
  </sheetData>
  <mergeCells count="16">
    <mergeCell ref="B1:J2"/>
    <mergeCell ref="J4:J5"/>
    <mergeCell ref="I4:I5"/>
    <mergeCell ref="C4:C5"/>
    <mergeCell ref="B4:B5"/>
    <mergeCell ref="F4:H4"/>
    <mergeCell ref="D4:D5"/>
    <mergeCell ref="B25:B34"/>
    <mergeCell ref="B6:B13"/>
    <mergeCell ref="B14:B24"/>
    <mergeCell ref="B35:B45"/>
    <mergeCell ref="C44:D44"/>
    <mergeCell ref="C45:D45"/>
    <mergeCell ref="C35:D35"/>
    <mergeCell ref="C25:D25"/>
    <mergeCell ref="C14:D14"/>
  </mergeCells>
  <phoneticPr fontId="1" type="noConversion"/>
  <pageMargins left="0.16" right="0.39" top="0.21" bottom="0.17" header="0.26" footer="0.1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Kharazmi</dc:creator>
  <cp:lastModifiedBy>ranjbar</cp:lastModifiedBy>
  <cp:lastPrinted>2022-07-09T04:18:29Z</cp:lastPrinted>
  <dcterms:created xsi:type="dcterms:W3CDTF">2005-07-30T06:21:23Z</dcterms:created>
  <dcterms:modified xsi:type="dcterms:W3CDTF">2022-11-19T09:16:48Z</dcterms:modified>
</cp:coreProperties>
</file>